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20" windowWidth="8700" windowHeight="10200"/>
  </bookViews>
  <sheets>
    <sheet name="1" sheetId="1" r:id="rId1"/>
  </sheets>
  <definedNames>
    <definedName name="_xlnm.Print_Area" localSheetId="0">'1'!$A$1:$H$26</definedName>
  </definedNames>
  <calcPr calcId="145621" refMode="R1C1"/>
</workbook>
</file>

<file path=xl/calcChain.xml><?xml version="1.0" encoding="utf-8"?>
<calcChain xmlns="http://schemas.openxmlformats.org/spreadsheetml/2006/main">
  <c r="F17" i="1" l="1"/>
  <c r="I11" i="1" l="1"/>
  <c r="I12" i="1"/>
  <c r="I13" i="1"/>
  <c r="I14" i="1"/>
  <c r="I15" i="1"/>
  <c r="I16" i="1"/>
  <c r="I10" i="1" l="1"/>
  <c r="I17" i="1" s="1"/>
  <c r="I18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<sst xmlns="http://schemas.openxmlformats.org/spreadsheetml/2006/main" count="46" uniqueCount="34">
  <si>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</si>
  <si>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</si>
  <si>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</si>
  <si>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</si>
  <si>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</si>
  <si>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</si>
  <si>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</si>
  <si>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</si>
  <si>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</si>
  <si>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</si>
  <si>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</si>
  <si>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</si>
  <si>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</si>
  <si>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</si>
  <si>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</si>
  <si>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</si>
  <si>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</si>
  <si>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</si>
  <si>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</si>
  <si>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</si>
  <si>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</si>
  <si>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</si>
  <si>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</si>
  <si>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Наименование лота:  "Реализация невостребованных ликвидных МТР. Арматура промышленная трубопроводная"</t>
  </si>
  <si>
    <t>КМП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</si>
  <si>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</si>
  <si>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НВЛ-2019/404</t>
    </r>
  </si>
  <si>
    <t>Фланец 8"х40 SLIH ON RF сталь 09Г2С</t>
  </si>
  <si>
    <t>Фланец стальной приварной встык 3-500-16 ст12Х18Н9Т</t>
  </si>
  <si>
    <t>Комплект фланцев 8" WN 1500 RTJ сталь 13ХФА в комплекте с прокладкой и шпилькой</t>
  </si>
  <si>
    <t>Фланец стальной приварной встык 3-200-25 ст12Х18Н9Т</t>
  </si>
  <si>
    <t>Фланец стальной приварной встык 2-200-25 ст12Х18Н9Т</t>
  </si>
  <si>
    <t>Комплект ответных фланцев 2-500-40 ст09Г2С с крепежом</t>
  </si>
  <si>
    <t>Фланец стальной плоский приварной 1-200-6 ст09Г2С с прокладкой и крепежом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</si>
</sst>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7"/>
  <sheetViews>
    <sheetView tabSelected="1" view="pageBreakPreview" zoomScaleNormal="100" zoomScaleSheetLayoutView="100" workbookViewId="0">
      <selection activeCell="E19" sqref="E19:H19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23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26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9">
        <v>1</v>
      </c>
      <c r="B10" s="47" t="s">
        <v>12</v>
      </c>
      <c r="C10" s="48">
        <v>1230194</v>
      </c>
      <c r="D10" s="43" t="s">
        <v>27</v>
      </c>
      <c r="E10" s="41" t="s">
        <v>25</v>
      </c>
      <c r="F10" s="42">
        <v>4</v>
      </c>
      <c r="G10" s="50">
        <v>9495.5</v>
      </c>
      <c r="H10" s="44">
        <v>39977</v>
      </c>
      <c r="I10" s="40">
        <f>G10*F10</f>
        <v>37982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9">
        <v>2</v>
      </c>
      <c r="B11" s="47" t="s">
        <v>12</v>
      </c>
      <c r="C11" s="48">
        <v>1270963</v>
      </c>
      <c r="D11" s="43" t="s">
        <v>28</v>
      </c>
      <c r="E11" s="41" t="s">
        <v>25</v>
      </c>
      <c r="F11" s="42">
        <v>1</v>
      </c>
      <c r="G11" s="50">
        <v>71727.725636000003</v>
      </c>
      <c r="H11" s="44">
        <v>40878</v>
      </c>
      <c r="I11" s="40">
        <f t="shared" ref="I11:I16" si="0">G11*F11</f>
        <v>71727.725636000003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0" x14ac:dyDescent="0.25">
      <c r="A12" s="49">
        <v>3</v>
      </c>
      <c r="B12" s="47" t="s">
        <v>12</v>
      </c>
      <c r="C12" s="48">
        <v>1242047</v>
      </c>
      <c r="D12" s="43" t="s">
        <v>29</v>
      </c>
      <c r="E12" s="41" t="s">
        <v>24</v>
      </c>
      <c r="F12" s="42">
        <v>1</v>
      </c>
      <c r="G12" s="50">
        <v>103316.466</v>
      </c>
      <c r="H12" s="44">
        <v>39995</v>
      </c>
      <c r="I12" s="40">
        <f t="shared" si="0"/>
        <v>103316.466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9">
        <v>4</v>
      </c>
      <c r="B13" s="47" t="s">
        <v>12</v>
      </c>
      <c r="C13" s="48">
        <v>1342693</v>
      </c>
      <c r="D13" s="43" t="s">
        <v>30</v>
      </c>
      <c r="E13" s="41" t="s">
        <v>25</v>
      </c>
      <c r="F13" s="42">
        <v>3</v>
      </c>
      <c r="G13" s="50">
        <v>12545.817479000001</v>
      </c>
      <c r="H13" s="44">
        <v>40633</v>
      </c>
      <c r="I13" s="40">
        <f t="shared" si="0"/>
        <v>37637.452437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9">
        <v>5</v>
      </c>
      <c r="B14" s="47" t="s">
        <v>12</v>
      </c>
      <c r="C14" s="48">
        <v>1342694</v>
      </c>
      <c r="D14" s="43" t="s">
        <v>31</v>
      </c>
      <c r="E14" s="41" t="s">
        <v>25</v>
      </c>
      <c r="F14" s="42">
        <v>1</v>
      </c>
      <c r="G14" s="50">
        <v>12545.817479000001</v>
      </c>
      <c r="H14" s="44">
        <v>40633</v>
      </c>
      <c r="I14" s="40">
        <f t="shared" si="0"/>
        <v>12545.817479000001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9">
        <v>6</v>
      </c>
      <c r="B15" s="47" t="s">
        <v>12</v>
      </c>
      <c r="C15" s="48">
        <v>1129919</v>
      </c>
      <c r="D15" s="43" t="s">
        <v>32</v>
      </c>
      <c r="E15" s="41" t="s">
        <v>24</v>
      </c>
      <c r="F15" s="42">
        <v>2</v>
      </c>
      <c r="G15" s="50">
        <v>73707.3983515</v>
      </c>
      <c r="H15" s="44">
        <v>40701</v>
      </c>
      <c r="I15" s="40">
        <f t="shared" si="0"/>
        <v>147414.796703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9">
        <v>7</v>
      </c>
      <c r="B16" s="47" t="s">
        <v>12</v>
      </c>
      <c r="C16" s="48">
        <v>1163130</v>
      </c>
      <c r="D16" s="43" t="s">
        <v>33</v>
      </c>
      <c r="E16" s="41" t="s">
        <v>24</v>
      </c>
      <c r="F16" s="42">
        <v>9</v>
      </c>
      <c r="G16" s="50">
        <v>1131.7261739999999</v>
      </c>
      <c r="H16" s="44">
        <v>41061</v>
      </c>
      <c r="I16" s="40">
        <f t="shared" si="0"/>
        <v>10185.535565999999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0" s="4" customFormat="1" ht="29.25" customHeight="1" x14ac:dyDescent="0.25">
      <c r="A17" s="63" t="s">
        <v>7</v>
      </c>
      <c r="B17" s="63"/>
      <c r="C17" s="63"/>
      <c r="D17" s="63"/>
      <c r="E17" s="26"/>
      <c r="F17" s="27">
        <f>SUM(F10:F16)</f>
        <v>21</v>
      </c>
      <c r="G17" s="28"/>
      <c r="H17" s="36"/>
      <c r="I17" s="45">
        <f>SUM(I10:I16)</f>
        <v>420809.79382099997</v>
      </c>
      <c r="J17" s="4" t="s">
        <v>21</v>
      </c>
    </row>
    <row r="18" spans="1:10" s="4" customFormat="1" x14ac:dyDescent="0.25">
      <c r="A18" s="5"/>
      <c r="B18" s="5"/>
      <c r="C18" s="5"/>
      <c r="D18" s="6"/>
      <c r="E18" s="7"/>
      <c r="F18" s="10"/>
      <c r="G18" s="10"/>
      <c r="H18" s="37"/>
      <c r="I18" s="46">
        <f>I17*1.2</f>
        <v>504971.75258519995</v>
      </c>
      <c r="J18" s="4" t="s">
        <v>20</v>
      </c>
    </row>
    <row r="19" spans="1:10" s="4" customFormat="1" ht="106.5" customHeight="1" x14ac:dyDescent="0.25">
      <c r="A19" s="64" t="s">
        <v>8</v>
      </c>
      <c r="B19" s="65"/>
      <c r="C19" s="65"/>
      <c r="D19" s="66"/>
      <c r="E19" s="67" t="s">
        <v>9</v>
      </c>
      <c r="F19" s="67"/>
      <c r="G19" s="67"/>
      <c r="H19" s="67"/>
    </row>
    <row r="20" spans="1:10" s="4" customFormat="1" ht="15.75" x14ac:dyDescent="0.25">
      <c r="A20" s="60" t="s">
        <v>10</v>
      </c>
      <c r="B20" s="61"/>
      <c r="C20" s="61"/>
      <c r="D20" s="62"/>
      <c r="E20" s="59" t="s">
        <v>16</v>
      </c>
      <c r="F20" s="59"/>
      <c r="G20" s="59"/>
      <c r="H20" s="59"/>
    </row>
    <row r="21" spans="1:10" s="4" customFormat="1" ht="15.75" x14ac:dyDescent="0.25">
      <c r="A21" s="60" t="s">
        <v>15</v>
      </c>
      <c r="B21" s="61"/>
      <c r="C21" s="61"/>
      <c r="D21" s="62"/>
      <c r="E21" s="59" t="s">
        <v>16</v>
      </c>
      <c r="F21" s="59"/>
      <c r="G21" s="59"/>
      <c r="H21" s="59"/>
    </row>
    <row r="26" spans="1:10" s="18" customFormat="1" ht="15.75" x14ac:dyDescent="0.2">
      <c r="A26" s="51" t="s">
        <v>17</v>
      </c>
      <c r="B26" s="51"/>
      <c r="C26" s="51"/>
      <c r="D26" s="51"/>
      <c r="E26" s="19"/>
      <c r="F26" s="19"/>
      <c r="G26" s="68" t="s">
        <v>18</v>
      </c>
      <c r="H26" s="68"/>
    </row>
    <row r="27" spans="1:10" s="12" customFormat="1" ht="18.75" x14ac:dyDescent="0.3">
      <c r="A27" s="17"/>
      <c r="C27" s="31"/>
      <c r="F27" s="13"/>
      <c r="G27" s="33"/>
      <c r="H27" s="38"/>
    </row>
  </sheetData>
  <mergeCells count="15">
    <mergeCell ref="A26:D26"/>
    <mergeCell ref="A6:H6"/>
    <mergeCell ref="A1:H1"/>
    <mergeCell ref="A2:H2"/>
    <mergeCell ref="A3:H3"/>
    <mergeCell ref="A4:H4"/>
    <mergeCell ref="A5:H5"/>
    <mergeCell ref="E21:H21"/>
    <mergeCell ref="E20:H20"/>
    <mergeCell ref="A21:D21"/>
    <mergeCell ref="A20:D20"/>
    <mergeCell ref="A17:D17"/>
    <mergeCell ref="A19:D19"/>
    <mergeCell ref="E19:H19"/>
    <mergeCell ref="G26:H26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2019-11-27T08:35:33Z</cp:lastPrinted>
  <dcterms:created xsi:type="dcterms:W3CDTF">2016-09-16T10:27:35Z</dcterms:created>
  <dcterms:modified xsi:type="dcterms:W3CDTF">2019-11-27T08:41:06Z</dcterms:modified>
</cp:coreProperties>
</file>